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-my.sharepoint.com/personal/bertrand_chung_caf78_caf_fr/Documents/Groupe - Flex Vch/Marché/DCE/V2 du 17-10_VERSION FINALE/05_ESTIMATIF_DPGF/02_DPGF VIERGE/"/>
    </mc:Choice>
  </mc:AlternateContent>
  <xr:revisionPtr revIDLastSave="30" documentId="8_{28958639-CAFF-4501-AFEA-E30924A0E2B1}" xr6:coauthVersionLast="47" xr6:coauthVersionMax="47" xr10:uidLastSave="{61167574-B83A-4CBA-B0F8-5CD95707D418}"/>
  <bookViews>
    <workbookView xWindow="28680" yWindow="-120" windowWidth="29040" windowHeight="15720" tabRatio="777" xr2:uid="{00000000-000D-0000-FFFF-FFFF00000000}"/>
  </bookViews>
  <sheets>
    <sheet name="AGENCEMENTS" sheetId="513" r:id="rId1"/>
  </sheets>
  <definedNames>
    <definedName name="Arrondi" localSheetId="0">AGENCEMENTS!#REF!</definedName>
    <definedName name="CAMBTOTAL">#REF!</definedName>
    <definedName name="CAMBTRAVAUX">#REF!</definedName>
    <definedName name="CATmodeleCAMB">#REF!</definedName>
    <definedName name="Choix_Achat" localSheetId="0">AGENCEMENTS!#REF!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AGENCEMENTS!$3:$9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AGENCEMENTS!$A$1:$G$60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513" l="1"/>
  <c r="G49" i="513" l="1"/>
  <c r="G50" i="513"/>
  <c r="G51" i="513"/>
  <c r="G54" i="513"/>
  <c r="G46" i="513" l="1"/>
  <c r="G47" i="513"/>
  <c r="G34" i="513"/>
  <c r="G33" i="513"/>
  <c r="G16" i="513"/>
  <c r="G23" i="513"/>
  <c r="G52" i="513"/>
  <c r="G43" i="513"/>
  <c r="G44" i="513"/>
  <c r="G20" i="513"/>
  <c r="G37" i="513"/>
  <c r="G38" i="513"/>
  <c r="G36" i="513"/>
  <c r="G32" i="513"/>
  <c r="G15" i="513"/>
  <c r="G14" i="513"/>
  <c r="G72" i="513" s="1"/>
  <c r="G26" i="513"/>
  <c r="G28" i="513"/>
  <c r="G27" i="513"/>
  <c r="G24" i="513"/>
  <c r="G21" i="513"/>
  <c r="G25" i="513"/>
  <c r="G17" i="513"/>
  <c r="G18" i="513"/>
  <c r="G13" i="513"/>
  <c r="G19" i="513"/>
  <c r="G53" i="513" l="1"/>
  <c r="G22" i="513"/>
  <c r="G73" i="513" l="1"/>
  <c r="E242" i="513" l="1" a="1"/>
  <c r="E242" i="513" s="1"/>
  <c r="A60" i="513"/>
  <c r="G65" i="513" l="1"/>
  <c r="G57" i="513"/>
  <c r="G66" i="513"/>
  <c r="G30" i="513"/>
  <c r="D242" i="513" a="1"/>
  <c r="D242" i="513" s="1"/>
  <c r="F242" i="513" a="1"/>
  <c r="F242" i="513" s="1"/>
  <c r="G242" i="513" s="1"/>
  <c r="G35" i="513"/>
  <c r="G68" i="513"/>
  <c r="G55" i="513"/>
  <c r="G77" i="513" s="1"/>
  <c r="G40" i="513"/>
  <c r="G42" i="513"/>
  <c r="G48" i="513"/>
  <c r="G29" i="513"/>
  <c r="G39" i="513"/>
  <c r="G67" i="513"/>
  <c r="G12" i="513"/>
  <c r="G58" i="513"/>
  <c r="G56" i="513"/>
  <c r="G45" i="513"/>
  <c r="G75" i="513" l="1"/>
  <c r="G63" i="513"/>
  <c r="G64" i="513"/>
  <c r="G31" i="513"/>
  <c r="G74" i="513" s="1"/>
  <c r="G41" i="513"/>
  <c r="G60" i="51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<sst xmlns="http://schemas.openxmlformats.org/spreadsheetml/2006/main" count="100" uniqueCount="47">
  <si>
    <t>DPGF LOT 7</t>
  </si>
  <si>
    <t>CLIENT : CAF 78</t>
  </si>
  <si>
    <t xml:space="preserve">PROJET :  Réaménagement </t>
  </si>
  <si>
    <t>Adresse  :  7 rue des EtangsGobert 78000 Versailles</t>
  </si>
  <si>
    <t>LOT</t>
  </si>
  <si>
    <t>AGENCEMENTS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</si>
  <si>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</si>
  <si>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</si>
  <si>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</si>
  <si>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</si>
  <si>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</si>
  <si>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</si>
  <si>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</si>
  <si>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RDC</t>
  </si>
  <si>
    <t>2.7.2</t>
  </si>
  <si>
    <t xml:space="preserve">Pose de casier muraux </t>
  </si>
  <si>
    <t>ens</t>
  </si>
  <si>
    <t>Evacuations et tri des déchets</t>
  </si>
  <si>
    <t xml:space="preserve">ens </t>
  </si>
  <si>
    <t>R+1</t>
  </si>
  <si>
    <t>2.7.1</t>
  </si>
  <si>
    <t>Dépose et évacuation</t>
  </si>
  <si>
    <t xml:space="preserve">Dépose de tablette agencée </t>
  </si>
  <si>
    <t xml:space="preserve">Dépose de claustra bois </t>
  </si>
  <si>
    <t>Dépose de kitchenette compris faience</t>
  </si>
  <si>
    <t>R+2</t>
  </si>
  <si>
    <t>2.7.3</t>
  </si>
  <si>
    <t>AGENCEMENT CAFETE R2</t>
  </si>
  <si>
    <t>2.7.3.1</t>
  </si>
  <si>
    <t>Dépose et stockage agencement cafète R2</t>
  </si>
  <si>
    <t>2.7.1.1</t>
  </si>
  <si>
    <t>Dépose et stockage casier et pland de travail</t>
  </si>
  <si>
    <t>2.7.1.2</t>
  </si>
  <si>
    <t>Pose du casier et plan de travail</t>
  </si>
  <si>
    <t>R+3</t>
  </si>
  <si>
    <t>Casiers et plan de travail</t>
  </si>
  <si>
    <t>Dépose d'habillage mural</t>
  </si>
  <si>
    <t>Agencement cafète R3</t>
  </si>
  <si>
    <t>Dépose et reprose agencement cafète R3</t>
  </si>
  <si>
    <t>2.7.3.2</t>
  </si>
  <si>
    <t>Repose de agencement cafète R3</t>
  </si>
  <si>
    <t>Repose d'agencement cafète du R2 au R3</t>
  </si>
  <si>
    <t>R+4</t>
  </si>
  <si>
    <t>R+5</t>
  </si>
  <si>
    <t xml:space="preserve">Dépose de kitchenette du R5 compris faience 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</si>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</sst>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8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sz val="10"/>
      <color rgb="FFFF0000"/>
      <name val="Segoe UI"/>
      <family val="2"/>
      <scheme val="minor"/>
    </font>
    <font>
      <sz val="11"/>
      <color rgb="FFFF0000"/>
      <name val="Segoe U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0" fontId="22" fillId="0" borderId="11" xfId="10" applyFont="1" applyBorder="1" applyAlignment="1">
      <alignment vertical="center"/>
    </xf>
    <xf numFmtId="166" fontId="22" fillId="0" borderId="11" xfId="10" applyNumberFormat="1" applyFont="1" applyBorder="1" applyAlignment="1">
      <alignment vertical="center"/>
    </xf>
    <xf numFmtId="166" fontId="22" fillId="0" borderId="11" xfId="10" applyNumberFormat="1" applyFont="1" applyBorder="1" applyAlignment="1">
      <alignment horizontal="center" vertical="center"/>
    </xf>
    <xf numFmtId="166" fontId="22" fillId="0" borderId="11" xfId="10" applyNumberFormat="1" applyFont="1" applyBorder="1" applyAlignment="1">
      <alignment horizontal="right" vertical="center"/>
    </xf>
    <xf numFmtId="0" fontId="21" fillId="0" borderId="11" xfId="10" applyFont="1" applyBorder="1" applyAlignment="1">
      <alignment vertical="center"/>
    </xf>
    <xf numFmtId="0" fontId="21" fillId="0" borderId="11" xfId="10" applyFont="1" applyBorder="1" applyAlignment="1">
      <alignment horizontal="left" vertical="center" wrapText="1" indent="1"/>
    </xf>
    <xf numFmtId="0" fontId="21" fillId="0" borderId="11" xfId="10" applyFont="1" applyBorder="1" applyAlignment="1">
      <alignment horizontal="left"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0" fontId="26" fillId="0" borderId="11" xfId="2" applyFont="1" applyBorder="1" applyAlignment="1">
      <alignment horizontal="left" vertical="center" wrapText="1"/>
    </xf>
    <xf numFmtId="2" fontId="26" fillId="5" borderId="11" xfId="2" applyNumberFormat="1" applyFont="1" applyFill="1" applyBorder="1" applyAlignment="1">
      <alignment horizontal="center" vertical="center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27" fillId="0" borderId="0" xfId="10" applyFont="1" applyAlignment="1">
      <alignment vertical="center" wrapText="1"/>
    </xf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207963</xdr:colOff>
      <xdr:row>1</xdr:row>
      <xdr:rowOff>208802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6E6409-0BDE-4902-8CDB-326ECC11A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04F19-AB35-48AD-88BC-912A7A95B64E}">
  <sheetPr codeName="Feuil81">
    <tabColor rgb="FFFF7768"/>
    <pageSetUpPr fitToPage="1"/>
  </sheetPr>
  <dimension ref="A1:K242"/>
  <sheetViews>
    <sheetView showZeros="0" tabSelected="1" zoomScale="70" zoomScaleNormal="70" zoomScaleSheetLayoutView="115" workbookViewId="0">
      <pane xSplit="7" ySplit="11" topLeftCell="K12" activePane="bottomRight" state="frozen"/>
      <selection pane="bottomRight" activeCell="B36" sqref="B36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7" width="15.5" style="2" customWidth="1"/>
    <col min="8" max="10" width="11" style="2"/>
    <col min="11" max="11" width="32.75" style="2" customWidth="1"/>
    <col min="12" max="16384" width="11" style="2"/>
  </cols>
  <sheetData>
    <row r="1" spans="1:7" ht="19.899999999999999" customHeight="1">
      <c r="A1" s="50"/>
      <c r="B1" s="51"/>
      <c r="C1" s="51"/>
      <c r="D1" s="51"/>
      <c r="E1" s="51"/>
      <c r="F1" s="52"/>
      <c r="G1" s="38"/>
    </row>
    <row r="2" spans="1:7" ht="19.899999999999999" customHeight="1">
      <c r="A2" s="53"/>
      <c r="B2" s="54"/>
      <c r="C2" s="54"/>
      <c r="D2" s="54"/>
      <c r="E2" s="54"/>
      <c r="F2" s="55"/>
      <c r="G2" s="38"/>
    </row>
    <row r="3" spans="1:7" ht="15" customHeight="1">
      <c r="A3" s="56" t="s">
        <v>0</v>
      </c>
      <c r="B3" s="57"/>
      <c r="C3" s="57"/>
      <c r="D3" s="57"/>
      <c r="E3" s="57"/>
      <c r="F3" s="57"/>
      <c r="G3" s="58"/>
    </row>
    <row r="4" spans="1:7" ht="15" customHeight="1">
      <c r="A4" s="59"/>
      <c r="B4" s="60"/>
      <c r="C4" s="60"/>
      <c r="D4" s="60"/>
      <c r="E4" s="60"/>
      <c r="F4" s="60"/>
      <c r="G4" s="61"/>
    </row>
    <row r="5" spans="1:7" s="1" customFormat="1" ht="10.15" customHeight="1" outlineLevel="1">
      <c r="B5" s="62"/>
      <c r="C5" s="62"/>
      <c r="D5" s="62"/>
      <c r="E5" s="62"/>
      <c r="F5" s="62"/>
      <c r="G5" s="62"/>
    </row>
    <row r="6" spans="1:7" s="1" customFormat="1" ht="24.6" customHeight="1" outlineLevel="1">
      <c r="A6" s="47" t="s">
        <v>1</v>
      </c>
      <c r="B6" s="48"/>
      <c r="C6" s="48"/>
      <c r="D6" s="48"/>
      <c r="E6" s="48"/>
      <c r="F6" s="48"/>
      <c r="G6" s="49"/>
    </row>
    <row r="7" spans="1:7" s="1" customFormat="1" ht="24.6" customHeight="1" outlineLevel="1">
      <c r="A7" s="47" t="s">
        <v>2</v>
      </c>
      <c r="B7" s="48"/>
      <c r="C7" s="48"/>
      <c r="D7" s="48"/>
      <c r="E7" s="48"/>
      <c r="F7" s="48"/>
      <c r="G7" s="49"/>
    </row>
    <row r="8" spans="1:7" s="1" customFormat="1" ht="19.149999999999999" customHeight="1" outlineLevel="1">
      <c r="A8" s="47" t="s">
        <v>3</v>
      </c>
      <c r="B8" s="48"/>
      <c r="C8" s="48"/>
      <c r="D8" s="48"/>
      <c r="E8" s="48"/>
      <c r="F8" s="48"/>
      <c r="G8" s="49"/>
    </row>
    <row r="9" spans="1:7" ht="10.15" customHeight="1">
      <c r="B9" s="43"/>
      <c r="C9" s="43"/>
      <c r="D9" s="43"/>
      <c r="E9" s="43"/>
      <c r="F9" s="43"/>
      <c r="G9" s="43"/>
    </row>
    <row r="10" spans="1:7" s="1" customFormat="1" ht="19.5" customHeight="1">
      <c r="A10" s="8" t="s">
        <v>4</v>
      </c>
      <c r="B10" s="31" t="s">
        <v>5</v>
      </c>
      <c r="C10" s="32"/>
      <c r="D10" s="44"/>
      <c r="E10" s="45"/>
      <c r="F10" s="45"/>
      <c r="G10" s="46"/>
    </row>
    <row r="11" spans="1:7" s="1" customFormat="1" ht="15" customHeight="1">
      <c r="A11" s="7" t="s">
        <v>6</v>
      </c>
      <c r="B11" s="7" t="s">
        <v>7</v>
      </c>
      <c r="C11" s="9" t="s">
        <v>8</v>
      </c>
      <c r="D11" s="33" t="s">
        <v>9</v>
      </c>
      <c r="E11" s="33" t="s">
        <v>10</v>
      </c>
      <c r="F11" s="33" t="s">
        <v>11</v>
      </c>
      <c r="G11" s="34" t="s">
        <v>12</v>
      </c>
    </row>
    <row r="12" spans="1:7" s="1" customFormat="1" ht="19.899999999999999" customHeight="1">
      <c r="A12" s="5"/>
      <c r="B12" s="6"/>
      <c r="C12" s="6"/>
      <c r="D12" s="24">
        <v>0</v>
      </c>
      <c r="E12" s="25"/>
      <c r="F12" s="24"/>
      <c r="G12" s="26">
        <f>IFERROR(F12*E12,"")</f>
        <v>0</v>
      </c>
    </row>
    <row r="13" spans="1:7" s="1" customFormat="1" ht="19.899999999999999" customHeight="1">
      <c r="A13" s="5"/>
      <c r="B13" s="35" t="s">
        <v>13</v>
      </c>
      <c r="C13" s="6"/>
      <c r="D13" s="24">
        <v>0</v>
      </c>
      <c r="E13" s="25"/>
      <c r="F13" s="24"/>
      <c r="G13" s="26">
        <f t="shared" ref="G13:G19" si="0">IFERROR(F13*E13,"")</f>
        <v>0</v>
      </c>
    </row>
    <row r="14" spans="1:7" s="1" customFormat="1" ht="19.899999999999999" customHeight="1">
      <c r="A14" s="7" t="s">
        <v>14</v>
      </c>
      <c r="B14" s="6" t="s">
        <v>15</v>
      </c>
      <c r="C14" s="6" t="s">
        <v>13</v>
      </c>
      <c r="D14" s="24" t="s">
        <v>16</v>
      </c>
      <c r="E14" s="25"/>
      <c r="F14" s="24"/>
      <c r="G14" s="26">
        <f t="shared" si="0"/>
        <v>0</v>
      </c>
    </row>
    <row r="15" spans="1:7" s="1" customFormat="1" ht="19.899999999999999" customHeight="1">
      <c r="A15" s="5"/>
      <c r="B15" s="6"/>
      <c r="C15" s="6"/>
      <c r="D15" s="24">
        <v>0</v>
      </c>
      <c r="E15" s="25"/>
      <c r="F15" s="24"/>
      <c r="G15" s="26">
        <f t="shared" ref="G15:G16" si="1">IFERROR(F15*E15,"")</f>
        <v>0</v>
      </c>
    </row>
    <row r="16" spans="1:7" s="1" customFormat="1" ht="19.899999999999999" customHeight="1">
      <c r="A16" s="5"/>
      <c r="B16" s="6" t="s">
        <v>17</v>
      </c>
      <c r="C16" s="6" t="s">
        <v>13</v>
      </c>
      <c r="D16" s="24" t="s">
        <v>18</v>
      </c>
      <c r="E16" s="25"/>
      <c r="F16" s="24"/>
      <c r="G16" s="26">
        <f t="shared" si="1"/>
        <v>0</v>
      </c>
    </row>
    <row r="17" spans="1:7" s="1" customFormat="1" ht="19.899999999999999" customHeight="1">
      <c r="A17" s="5"/>
      <c r="B17" s="6"/>
      <c r="C17" s="6"/>
      <c r="D17" s="24">
        <v>0</v>
      </c>
      <c r="E17" s="25"/>
      <c r="F17" s="24"/>
      <c r="G17" s="26">
        <f t="shared" si="0"/>
        <v>0</v>
      </c>
    </row>
    <row r="18" spans="1:7" s="1" customFormat="1" ht="19.899999999999999" customHeight="1">
      <c r="A18" s="5"/>
      <c r="B18" s="35" t="s">
        <v>19</v>
      </c>
      <c r="C18" s="6"/>
      <c r="D18" s="24">
        <v>0</v>
      </c>
      <c r="E18" s="25"/>
      <c r="F18" s="24"/>
      <c r="G18" s="26">
        <f t="shared" ref="G18" si="2">IFERROR(F18*E18,"")</f>
        <v>0</v>
      </c>
    </row>
    <row r="19" spans="1:7" s="1" customFormat="1" ht="19.899999999999999" customHeight="1">
      <c r="A19" s="7" t="s">
        <v>20</v>
      </c>
      <c r="B19" s="35" t="s">
        <v>21</v>
      </c>
      <c r="C19" s="6"/>
      <c r="D19" s="24">
        <v>0</v>
      </c>
      <c r="E19" s="25"/>
      <c r="F19" s="24"/>
      <c r="G19" s="26">
        <f t="shared" si="0"/>
        <v>0</v>
      </c>
    </row>
    <row r="20" spans="1:7" s="1" customFormat="1" ht="19.899999999999999" customHeight="1">
      <c r="A20" s="5"/>
      <c r="B20" s="6" t="s">
        <v>22</v>
      </c>
      <c r="C20" s="6" t="s">
        <v>19</v>
      </c>
      <c r="D20" s="24" t="s">
        <v>16</v>
      </c>
      <c r="E20" s="25"/>
      <c r="F20" s="24"/>
      <c r="G20" s="26">
        <f t="shared" ref="G20" si="3">IFERROR(F20*E20,"")</f>
        <v>0</v>
      </c>
    </row>
    <row r="21" spans="1:7" s="1" customFormat="1" ht="19.899999999999999" customHeight="1">
      <c r="A21" s="5"/>
      <c r="B21" s="6" t="s">
        <v>23</v>
      </c>
      <c r="C21" s="6" t="s">
        <v>19</v>
      </c>
      <c r="D21" s="24" t="s">
        <v>16</v>
      </c>
      <c r="E21" s="25"/>
      <c r="F21" s="24"/>
      <c r="G21" s="26">
        <f t="shared" ref="G21" si="4">IFERROR(F21*E21,"")</f>
        <v>0</v>
      </c>
    </row>
    <row r="22" spans="1:7" s="1" customFormat="1" ht="19.899999999999999" customHeight="1">
      <c r="A22" s="5"/>
      <c r="B22" s="6" t="s">
        <v>24</v>
      </c>
      <c r="C22" s="6" t="s">
        <v>19</v>
      </c>
      <c r="D22" s="24" t="s">
        <v>16</v>
      </c>
      <c r="E22" s="25"/>
      <c r="F22" s="24"/>
      <c r="G22" s="26">
        <f t="shared" ref="G22:G58" si="5">IFERROR(F22*E22,"")</f>
        <v>0</v>
      </c>
    </row>
    <row r="23" spans="1:7" s="1" customFormat="1" ht="19.899999999999999" customHeight="1">
      <c r="A23" s="5"/>
      <c r="B23" s="6" t="s">
        <v>17</v>
      </c>
      <c r="C23" s="6" t="s">
        <v>19</v>
      </c>
      <c r="D23" s="24" t="s">
        <v>18</v>
      </c>
      <c r="E23" s="25"/>
      <c r="F23" s="24"/>
      <c r="G23" s="26">
        <f t="shared" si="5"/>
        <v>0</v>
      </c>
    </row>
    <row r="24" spans="1:7" s="1" customFormat="1" ht="19.899999999999999" customHeight="1">
      <c r="A24" s="5"/>
      <c r="B24" s="6"/>
      <c r="C24" s="6"/>
      <c r="D24" s="24">
        <v>0</v>
      </c>
      <c r="E24" s="25"/>
      <c r="F24" s="24"/>
      <c r="G24" s="26">
        <f t="shared" si="5"/>
        <v>0</v>
      </c>
    </row>
    <row r="25" spans="1:7" s="1" customFormat="1" ht="19.899999999999999" customHeight="1">
      <c r="A25" s="5"/>
      <c r="B25" s="35" t="s">
        <v>25</v>
      </c>
      <c r="C25" s="6"/>
      <c r="D25" s="24">
        <v>0</v>
      </c>
      <c r="E25" s="25"/>
      <c r="F25" s="24"/>
      <c r="G25" s="26">
        <f t="shared" ref="G25:G28" si="6">IFERROR(F25*E25,"")</f>
        <v>0</v>
      </c>
    </row>
    <row r="26" spans="1:7" s="1" customFormat="1" ht="19.899999999999999" customHeight="1">
      <c r="A26" s="7" t="s">
        <v>26</v>
      </c>
      <c r="B26" s="35" t="s">
        <v>27</v>
      </c>
      <c r="C26" s="6"/>
      <c r="D26" s="24">
        <v>0</v>
      </c>
      <c r="E26" s="25"/>
      <c r="F26" s="24"/>
      <c r="G26" s="26">
        <f t="shared" si="6"/>
        <v>0</v>
      </c>
    </row>
    <row r="27" spans="1:7" s="1" customFormat="1" ht="19.899999999999999" customHeight="1">
      <c r="A27" s="5" t="s">
        <v>28</v>
      </c>
      <c r="B27" s="6" t="s">
        <v>29</v>
      </c>
      <c r="C27" s="6" t="s">
        <v>25</v>
      </c>
      <c r="D27" s="24" t="s">
        <v>16</v>
      </c>
      <c r="E27" s="25"/>
      <c r="F27" s="24"/>
      <c r="G27" s="26">
        <f t="shared" si="6"/>
        <v>0</v>
      </c>
    </row>
    <row r="28" spans="1:7" s="1" customFormat="1" ht="19.899999999999999" customHeight="1">
      <c r="A28" s="5"/>
      <c r="B28" s="6"/>
      <c r="C28" s="6"/>
      <c r="D28" s="24">
        <v>0</v>
      </c>
      <c r="E28" s="25"/>
      <c r="F28" s="24"/>
      <c r="G28" s="26">
        <f t="shared" si="6"/>
        <v>0</v>
      </c>
    </row>
    <row r="29" spans="1:7" s="1" customFormat="1" ht="19.899999999999999" customHeight="1">
      <c r="A29" s="5" t="s">
        <v>30</v>
      </c>
      <c r="B29" s="6" t="s">
        <v>31</v>
      </c>
      <c r="C29" s="6" t="s">
        <v>25</v>
      </c>
      <c r="D29" s="24" t="s">
        <v>16</v>
      </c>
      <c r="E29" s="25"/>
      <c r="F29" s="24"/>
      <c r="G29" s="26">
        <f t="shared" si="5"/>
        <v>0</v>
      </c>
    </row>
    <row r="30" spans="1:7" s="1" customFormat="1" ht="19.899999999999999" customHeight="1">
      <c r="A30" s="5"/>
      <c r="B30" s="6"/>
      <c r="C30" s="6"/>
      <c r="D30" s="24">
        <v>0</v>
      </c>
      <c r="E30" s="25"/>
      <c r="F30" s="24"/>
      <c r="G30" s="26">
        <f t="shared" si="5"/>
        <v>0</v>
      </c>
    </row>
    <row r="31" spans="1:7" s="1" customFormat="1" ht="19.899999999999999" customHeight="1">
      <c r="A31" s="5" t="s">
        <v>32</v>
      </c>
      <c r="B31" s="6" t="s">
        <v>33</v>
      </c>
      <c r="C31" s="6" t="s">
        <v>25</v>
      </c>
      <c r="D31" s="24" t="s">
        <v>16</v>
      </c>
      <c r="E31" s="25"/>
      <c r="F31" s="24"/>
      <c r="G31" s="26">
        <f t="shared" si="5"/>
        <v>0</v>
      </c>
    </row>
    <row r="32" spans="1:7" s="1" customFormat="1" ht="19.899999999999999" customHeight="1">
      <c r="A32" s="5"/>
      <c r="B32" s="6"/>
      <c r="C32" s="6"/>
      <c r="D32" s="24">
        <v>0</v>
      </c>
      <c r="E32" s="25"/>
      <c r="F32" s="24"/>
      <c r="G32" s="26">
        <f t="shared" ref="G32:G33" si="7">IFERROR(F32*E32,"")</f>
        <v>0</v>
      </c>
    </row>
    <row r="33" spans="1:7" s="1" customFormat="1" ht="19.899999999999999" customHeight="1">
      <c r="A33" s="5"/>
      <c r="B33" s="6" t="s">
        <v>17</v>
      </c>
      <c r="C33" s="6" t="s">
        <v>25</v>
      </c>
      <c r="D33" s="24" t="s">
        <v>18</v>
      </c>
      <c r="E33" s="25"/>
      <c r="F33" s="24"/>
      <c r="G33" s="26">
        <f t="shared" si="7"/>
        <v>0</v>
      </c>
    </row>
    <row r="34" spans="1:7" s="1" customFormat="1" ht="19.899999999999999" customHeight="1">
      <c r="A34" s="5"/>
      <c r="B34" s="6"/>
      <c r="C34" s="6"/>
      <c r="D34" s="24">
        <v>0</v>
      </c>
      <c r="E34" s="25"/>
      <c r="F34" s="24"/>
      <c r="G34" s="26">
        <f t="shared" ref="G34" si="8">IFERROR(F34*E34,"")</f>
        <v>0</v>
      </c>
    </row>
    <row r="35" spans="1:7" s="1" customFormat="1" ht="19.899999999999999" customHeight="1">
      <c r="A35" s="5"/>
      <c r="B35" s="35" t="s">
        <v>34</v>
      </c>
      <c r="C35" s="6"/>
      <c r="D35" s="24">
        <v>0</v>
      </c>
      <c r="E35" s="25"/>
      <c r="F35" s="24"/>
      <c r="G35" s="26">
        <f t="shared" si="5"/>
        <v>0</v>
      </c>
    </row>
    <row r="36" spans="1:7" s="1" customFormat="1" ht="19.899999999999999" customHeight="1">
      <c r="A36" s="7" t="s">
        <v>14</v>
      </c>
      <c r="B36" s="35" t="s">
        <v>35</v>
      </c>
      <c r="C36" s="6"/>
      <c r="D36" s="24">
        <v>0</v>
      </c>
      <c r="E36" s="25"/>
      <c r="F36" s="24"/>
      <c r="G36" s="26">
        <f t="shared" si="5"/>
        <v>0</v>
      </c>
    </row>
    <row r="37" spans="1:7" s="1" customFormat="1" ht="19.899999999999999" customHeight="1">
      <c r="A37" s="5"/>
      <c r="B37" s="6" t="s">
        <v>36</v>
      </c>
      <c r="C37" s="6" t="s">
        <v>34</v>
      </c>
      <c r="D37" s="24" t="s">
        <v>16</v>
      </c>
      <c r="E37" s="25"/>
      <c r="F37" s="24"/>
      <c r="G37" s="26">
        <f t="shared" si="5"/>
        <v>0</v>
      </c>
    </row>
    <row r="38" spans="1:7" s="1" customFormat="1" ht="19.899999999999999" customHeight="1">
      <c r="A38" s="5"/>
      <c r="B38" s="6"/>
      <c r="C38" s="6"/>
      <c r="D38" s="24">
        <v>0</v>
      </c>
      <c r="E38" s="25"/>
      <c r="F38" s="24"/>
      <c r="G38" s="26">
        <f t="shared" ref="G38" si="9">IFERROR(F38*E38,"")</f>
        <v>0</v>
      </c>
    </row>
    <row r="39" spans="1:7" s="1" customFormat="1" ht="19.899999999999999" customHeight="1">
      <c r="A39" s="7" t="s">
        <v>14</v>
      </c>
      <c r="B39" s="35" t="s">
        <v>37</v>
      </c>
      <c r="C39" s="6"/>
      <c r="D39" s="24">
        <v>0</v>
      </c>
      <c r="E39" s="25"/>
      <c r="F39" s="24"/>
      <c r="G39" s="26">
        <f t="shared" si="5"/>
        <v>0</v>
      </c>
    </row>
    <row r="40" spans="1:7" s="1" customFormat="1" ht="19.899999999999999" customHeight="1">
      <c r="A40" s="5"/>
      <c r="B40" s="6" t="s">
        <v>38</v>
      </c>
      <c r="C40" s="6" t="s">
        <v>34</v>
      </c>
      <c r="D40" s="24" t="s">
        <v>16</v>
      </c>
      <c r="E40" s="25"/>
      <c r="F40" s="24"/>
      <c r="G40" s="26">
        <f t="shared" si="5"/>
        <v>0</v>
      </c>
    </row>
    <row r="41" spans="1:7" s="1" customFormat="1" ht="19.899999999999999" customHeight="1">
      <c r="A41" s="5"/>
      <c r="B41" s="36"/>
      <c r="C41" s="6"/>
      <c r="D41" s="24">
        <v>0</v>
      </c>
      <c r="E41" s="25"/>
      <c r="F41" s="24"/>
      <c r="G41" s="26">
        <f t="shared" si="5"/>
        <v>0</v>
      </c>
    </row>
    <row r="42" spans="1:7" s="1" customFormat="1" ht="19.899999999999999" customHeight="1">
      <c r="A42" s="5" t="s">
        <v>39</v>
      </c>
      <c r="B42" s="6" t="s">
        <v>40</v>
      </c>
      <c r="C42" s="6" t="s">
        <v>34</v>
      </c>
      <c r="D42" s="24" t="s">
        <v>16</v>
      </c>
      <c r="E42" s="25"/>
      <c r="F42" s="24"/>
      <c r="G42" s="26">
        <f t="shared" si="5"/>
        <v>0</v>
      </c>
    </row>
    <row r="43" spans="1:7" s="1" customFormat="1" ht="19.899999999999999" customHeight="1">
      <c r="A43" s="5"/>
      <c r="B43" s="6"/>
      <c r="C43" s="6"/>
      <c r="D43" s="24">
        <v>0</v>
      </c>
      <c r="E43" s="25"/>
      <c r="F43" s="24"/>
      <c r="G43" s="26">
        <f t="shared" si="5"/>
        <v>0</v>
      </c>
    </row>
    <row r="44" spans="1:7" s="1" customFormat="1" ht="19.899999999999999" customHeight="1">
      <c r="A44" s="5"/>
      <c r="B44" s="6" t="s">
        <v>41</v>
      </c>
      <c r="C44" s="6" t="s">
        <v>34</v>
      </c>
      <c r="D44" s="24" t="s">
        <v>16</v>
      </c>
      <c r="E44" s="25"/>
      <c r="F44" s="24"/>
      <c r="G44" s="26">
        <f t="shared" ref="G44" si="10">IFERROR(F44*E44,"")</f>
        <v>0</v>
      </c>
    </row>
    <row r="45" spans="1:7" s="1" customFormat="1" ht="19.899999999999999" customHeight="1">
      <c r="A45" s="5"/>
      <c r="B45" s="6"/>
      <c r="C45" s="6"/>
      <c r="D45" s="24">
        <v>0</v>
      </c>
      <c r="E45" s="25"/>
      <c r="F45" s="24"/>
      <c r="G45" s="26">
        <f t="shared" si="5"/>
        <v>0</v>
      </c>
    </row>
    <row r="46" spans="1:7" s="1" customFormat="1" ht="19.899999999999999" customHeight="1">
      <c r="A46" s="5"/>
      <c r="B46" s="6" t="s">
        <v>17</v>
      </c>
      <c r="C46" s="6" t="s">
        <v>34</v>
      </c>
      <c r="D46" s="24" t="s">
        <v>18</v>
      </c>
      <c r="E46" s="25"/>
      <c r="F46" s="24"/>
      <c r="G46" s="26">
        <f t="shared" si="5"/>
        <v>0</v>
      </c>
    </row>
    <row r="47" spans="1:7" s="1" customFormat="1" ht="19.899999999999999" customHeight="1">
      <c r="A47" s="5"/>
      <c r="B47" s="6"/>
      <c r="C47" s="6"/>
      <c r="D47" s="24">
        <v>0</v>
      </c>
      <c r="E47" s="25"/>
      <c r="F47" s="24"/>
      <c r="G47" s="26">
        <f t="shared" si="5"/>
        <v>0</v>
      </c>
    </row>
    <row r="48" spans="1:7" s="1" customFormat="1" ht="19.899999999999999" customHeight="1">
      <c r="A48" s="5"/>
      <c r="B48" s="35" t="s">
        <v>42</v>
      </c>
      <c r="C48" s="6"/>
      <c r="D48" s="24">
        <v>0</v>
      </c>
      <c r="E48" s="25"/>
      <c r="F48" s="24"/>
      <c r="G48" s="26">
        <f t="shared" si="5"/>
        <v>0</v>
      </c>
    </row>
    <row r="49" spans="1:11" s="1" customFormat="1" ht="19.899999999999999" customHeight="1">
      <c r="A49" s="5"/>
      <c r="B49" s="6"/>
      <c r="C49" s="6"/>
      <c r="D49" s="24">
        <v>0</v>
      </c>
      <c r="E49" s="37"/>
      <c r="F49" s="24"/>
      <c r="G49" s="26">
        <f t="shared" ref="G49" si="11">IFERROR(F49*E49,"")</f>
        <v>0</v>
      </c>
    </row>
    <row r="50" spans="1:11" s="1" customFormat="1" ht="19.899999999999999" customHeight="1">
      <c r="A50" s="5"/>
      <c r="B50" s="6"/>
      <c r="C50" s="6"/>
      <c r="D50" s="24">
        <v>0</v>
      </c>
      <c r="E50" s="37"/>
      <c r="F50" s="24"/>
      <c r="G50" s="26">
        <f t="shared" si="5"/>
        <v>0</v>
      </c>
    </row>
    <row r="51" spans="1:11" s="1" customFormat="1" ht="19.899999999999999" customHeight="1">
      <c r="A51" s="5"/>
      <c r="B51" s="35" t="s">
        <v>43</v>
      </c>
      <c r="C51" s="6"/>
      <c r="D51" s="24">
        <v>0</v>
      </c>
      <c r="E51" s="37"/>
      <c r="F51" s="24"/>
      <c r="G51" s="26">
        <f t="shared" ref="G51:G52" si="12">IFERROR(F51*E51,"")</f>
        <v>0</v>
      </c>
    </row>
    <row r="52" spans="1:11" s="1" customFormat="1" ht="19.899999999999999" customHeight="1">
      <c r="A52" s="7" t="s">
        <v>20</v>
      </c>
      <c r="B52" s="35" t="s">
        <v>21</v>
      </c>
      <c r="C52" s="6"/>
      <c r="D52" s="24">
        <v>0</v>
      </c>
      <c r="E52" s="25"/>
      <c r="F52" s="24"/>
      <c r="G52" s="26">
        <f t="shared" si="12"/>
        <v>0</v>
      </c>
    </row>
    <row r="53" spans="1:11" s="1" customFormat="1" ht="19.899999999999999" customHeight="1">
      <c r="A53" s="5"/>
      <c r="B53" s="6" t="s">
        <v>44</v>
      </c>
      <c r="C53" s="6" t="s">
        <v>43</v>
      </c>
      <c r="D53" s="24" t="s">
        <v>16</v>
      </c>
      <c r="E53" s="25"/>
      <c r="F53" s="24"/>
      <c r="G53" s="26">
        <f t="shared" si="5"/>
        <v>0</v>
      </c>
    </row>
    <row r="54" spans="1:11" s="1" customFormat="1" ht="19.899999999999999" customHeight="1">
      <c r="A54" s="5"/>
      <c r="B54" s="6"/>
      <c r="C54" s="6"/>
      <c r="D54" s="24">
        <v>0</v>
      </c>
      <c r="E54" s="37"/>
      <c r="F54" s="24"/>
      <c r="G54" s="26">
        <f t="shared" ref="G54" si="13">IFERROR(F54*E54,"")</f>
        <v>0</v>
      </c>
    </row>
    <row r="55" spans="1:11" s="1" customFormat="1" ht="19.899999999999999" customHeight="1">
      <c r="A55" s="5"/>
      <c r="B55" s="6" t="s">
        <v>17</v>
      </c>
      <c r="C55" s="6" t="s">
        <v>43</v>
      </c>
      <c r="D55" s="24" t="s">
        <v>18</v>
      </c>
      <c r="E55" s="25"/>
      <c r="F55" s="24"/>
      <c r="G55" s="26">
        <f t="shared" si="5"/>
        <v>0</v>
      </c>
    </row>
    <row r="56" spans="1:11" s="1" customFormat="1" ht="19.899999999999999" customHeight="1">
      <c r="A56" s="5"/>
      <c r="B56" s="6"/>
      <c r="C56" s="6"/>
      <c r="D56" s="24">
        <v>0</v>
      </c>
      <c r="E56" s="25"/>
      <c r="F56" s="24"/>
      <c r="G56" s="26">
        <f t="shared" si="5"/>
        <v>0</v>
      </c>
    </row>
    <row r="57" spans="1:11" s="1" customFormat="1" ht="19.899999999999999" customHeight="1">
      <c r="A57" s="5"/>
      <c r="B57" s="6"/>
      <c r="C57" s="6"/>
      <c r="D57" s="24">
        <v>0</v>
      </c>
      <c r="E57" s="25"/>
      <c r="F57" s="24"/>
      <c r="G57" s="26">
        <f t="shared" si="5"/>
        <v>0</v>
      </c>
    </row>
    <row r="58" spans="1:11" s="1" customFormat="1" ht="19.899999999999999" customHeight="1">
      <c r="A58" s="5"/>
      <c r="B58" s="6"/>
      <c r="C58" s="6"/>
      <c r="D58" s="24">
        <v>0</v>
      </c>
      <c r="E58" s="25"/>
      <c r="F58" s="24"/>
      <c r="G58" s="26">
        <f t="shared" si="5"/>
        <v>0</v>
      </c>
    </row>
    <row r="59" spans="1:11" s="1" customFormat="1" ht="10.15" customHeight="1">
      <c r="B59" s="3"/>
      <c r="C59" s="10"/>
      <c r="D59" s="4"/>
      <c r="E59" s="4"/>
      <c r="F59" s="4"/>
      <c r="G59" s="4"/>
    </row>
    <row r="60" spans="1:11" s="1" customFormat="1" ht="19.5" customHeight="1">
      <c r="A60" s="27" t="str">
        <f>"TOTAL € HT - "&amp;B10</f>
        <v>TOTAL € HT - AGENCEMENTS</v>
      </c>
      <c r="B60" s="28"/>
      <c r="C60" s="28"/>
      <c r="D60" s="28"/>
      <c r="E60" s="28"/>
      <c r="F60" s="29"/>
      <c r="G60" s="39">
        <f>SUBTOTAL(109,G12:G59)</f>
        <v>0</v>
      </c>
    </row>
    <row r="61" spans="1:11" s="13" customFormat="1" ht="11.45" customHeight="1" outlineLevel="1"/>
    <row r="62" spans="1:11" s="13" customFormat="1" ht="15" customHeight="1" outlineLevel="1">
      <c r="A62" s="14" t="s">
        <v>6</v>
      </c>
      <c r="B62" s="14" t="s">
        <v>7</v>
      </c>
      <c r="C62" s="15" t="s">
        <v>8</v>
      </c>
      <c r="D62" s="16" t="s">
        <v>9</v>
      </c>
      <c r="E62" s="16" t="s">
        <v>10</v>
      </c>
      <c r="F62" s="16" t="s">
        <v>11</v>
      </c>
      <c r="G62" s="17" t="s">
        <v>12</v>
      </c>
      <c r="K62" s="42"/>
    </row>
    <row r="63" spans="1:11" s="13" customFormat="1" ht="19.899999999999999" customHeight="1" outlineLevel="1">
      <c r="A63" s="18"/>
      <c r="B63" s="19"/>
      <c r="C63" s="20"/>
      <c r="D63" s="24">
        <v>0</v>
      </c>
      <c r="E63" s="25"/>
      <c r="F63" s="24"/>
      <c r="G63" s="26">
        <f t="shared" ref="G63:G68" si="14">IFERROR(F63*E63,"")</f>
        <v>0</v>
      </c>
    </row>
    <row r="64" spans="1:11" s="13" customFormat="1" ht="19.899999999999999" customHeight="1" outlineLevel="1">
      <c r="A64" s="18"/>
      <c r="B64" s="19"/>
      <c r="C64" s="20"/>
      <c r="D64" s="24">
        <v>0</v>
      </c>
      <c r="E64" s="25"/>
      <c r="F64" s="24"/>
      <c r="G64" s="26">
        <f t="shared" si="14"/>
        <v>0</v>
      </c>
    </row>
    <row r="65" spans="1:11" s="13" customFormat="1" ht="19.899999999999999" customHeight="1" outlineLevel="1">
      <c r="A65" s="18"/>
      <c r="B65" s="19"/>
      <c r="C65" s="20"/>
      <c r="D65" s="24">
        <v>0</v>
      </c>
      <c r="E65" s="25"/>
      <c r="F65" s="24"/>
      <c r="G65" s="26">
        <f t="shared" si="14"/>
        <v>0</v>
      </c>
    </row>
    <row r="66" spans="1:11" s="13" customFormat="1" ht="19.899999999999999" customHeight="1" outlineLevel="1">
      <c r="A66" s="18"/>
      <c r="B66" s="19"/>
      <c r="C66" s="20"/>
      <c r="D66" s="24">
        <v>0</v>
      </c>
      <c r="E66" s="25"/>
      <c r="F66" s="24"/>
      <c r="G66" s="26">
        <f t="shared" si="14"/>
        <v>0</v>
      </c>
    </row>
    <row r="67" spans="1:11" s="13" customFormat="1" ht="19.899999999999999" customHeight="1" outlineLevel="1">
      <c r="A67" s="18"/>
      <c r="B67" s="19"/>
      <c r="C67" s="20"/>
      <c r="D67" s="24">
        <v>0</v>
      </c>
      <c r="E67" s="25"/>
      <c r="F67" s="24"/>
      <c r="G67" s="26">
        <f t="shared" si="14"/>
        <v>0</v>
      </c>
    </row>
    <row r="68" spans="1:11" s="13" customFormat="1" ht="19.899999999999999" customHeight="1" outlineLevel="1">
      <c r="A68" s="18"/>
      <c r="B68" s="19"/>
      <c r="C68" s="20"/>
      <c r="D68" s="24">
        <v>0</v>
      </c>
      <c r="E68" s="25"/>
      <c r="F68" s="24"/>
      <c r="G68" s="26">
        <f t="shared" si="14"/>
        <v>0</v>
      </c>
    </row>
    <row r="69" spans="1:11" s="30" customFormat="1" ht="10.1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spans="1:11" s="30" customFormat="1" ht="10.1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1" s="13" customFormat="1" ht="20.100000000000001" customHeight="1">
      <c r="C71" s="22"/>
      <c r="E71" s="23"/>
    </row>
    <row r="72" spans="1:11" s="1" customFormat="1" ht="20.100000000000001" customHeight="1">
      <c r="C72" s="6" t="s">
        <v>13</v>
      </c>
      <c r="G72" s="21">
        <f t="shared" ref="G72:G77" si="15">+SUMIF($C$12:$C$58,C72,$G$12:$G$58)</f>
        <v>0</v>
      </c>
    </row>
    <row r="73" spans="1:11" s="1" customFormat="1" ht="20.100000000000001" customHeight="1">
      <c r="C73" s="6" t="s">
        <v>19</v>
      </c>
      <c r="G73" s="21">
        <f t="shared" si="15"/>
        <v>0</v>
      </c>
    </row>
    <row r="74" spans="1:11" s="1" customFormat="1" ht="20.100000000000001" customHeight="1">
      <c r="C74" s="6" t="s">
        <v>25</v>
      </c>
      <c r="G74" s="21">
        <f t="shared" si="15"/>
        <v>0</v>
      </c>
    </row>
    <row r="75" spans="1:11" s="1" customFormat="1" ht="20.100000000000001" customHeight="1">
      <c r="C75" s="6" t="s">
        <v>34</v>
      </c>
      <c r="G75" s="21">
        <f t="shared" si="15"/>
        <v>0</v>
      </c>
    </row>
    <row r="76" spans="1:11" s="1" customFormat="1" ht="20.100000000000001" customHeight="1">
      <c r="C76" s="6" t="s">
        <v>42</v>
      </c>
      <c r="G76" s="21">
        <f t="shared" si="15"/>
        <v>0</v>
      </c>
    </row>
    <row r="77" spans="1:11" s="1" customFormat="1" ht="20.100000000000001" customHeight="1">
      <c r="C77" s="6" t="s">
        <v>43</v>
      </c>
      <c r="G77" s="21">
        <f t="shared" si="15"/>
        <v>0</v>
      </c>
    </row>
    <row r="78" spans="1:11" s="1" customFormat="1" ht="20.100000000000001" customHeight="1">
      <c r="C78" s="11"/>
    </row>
    <row r="79" spans="1:11" s="1" customFormat="1" ht="20.100000000000001" customHeight="1">
      <c r="C79" s="11"/>
    </row>
    <row r="80" spans="1:11" s="1" customFormat="1" ht="20.100000000000001" customHeight="1">
      <c r="C80" s="11"/>
    </row>
    <row r="81" spans="3:3" s="1" customFormat="1" ht="20.100000000000001" customHeight="1">
      <c r="C81" s="11"/>
    </row>
    <row r="82" spans="3:3" s="1" customFormat="1" ht="20.100000000000001" customHeight="1">
      <c r="C82" s="11"/>
    </row>
    <row r="83" spans="3:3" s="1" customFormat="1" ht="20.100000000000001" customHeight="1">
      <c r="C83" s="11"/>
    </row>
    <row r="84" spans="3:3" s="1" customFormat="1" ht="20.100000000000001" customHeight="1">
      <c r="C84" s="11"/>
    </row>
    <row r="85" spans="3:3" s="1" customFormat="1" ht="20.100000000000001" customHeight="1">
      <c r="C85" s="11"/>
    </row>
    <row r="86" spans="3:3" s="1" customFormat="1" ht="20.100000000000001" customHeight="1">
      <c r="C86" s="11"/>
    </row>
    <row r="87" spans="3:3" s="1" customFormat="1" ht="20.100000000000001" customHeight="1">
      <c r="C87" s="11"/>
    </row>
    <row r="88" spans="3:3" s="1" customFormat="1" ht="20.100000000000001" customHeight="1">
      <c r="C88" s="11"/>
    </row>
    <row r="89" spans="3:3" s="1" customFormat="1" ht="20.100000000000001" customHeight="1">
      <c r="C89" s="11"/>
    </row>
    <row r="90" spans="3:3" s="1" customFormat="1" ht="20.100000000000001" customHeight="1">
      <c r="C90" s="11"/>
    </row>
    <row r="91" spans="3:3" s="1" customFormat="1" ht="20.100000000000001" customHeight="1">
      <c r="C91" s="11"/>
    </row>
    <row r="92" spans="3:3" s="1" customFormat="1" ht="20.100000000000001" customHeight="1">
      <c r="C92" s="11"/>
    </row>
    <row r="93" spans="3:3" s="1" customFormat="1" ht="20.100000000000001" customHeight="1">
      <c r="C93" s="11"/>
    </row>
    <row r="94" spans="3:3" s="1" customFormat="1" ht="20.100000000000001" customHeight="1">
      <c r="C94" s="11"/>
    </row>
    <row r="95" spans="3:3" s="1" customFormat="1" ht="20.100000000000001" customHeight="1">
      <c r="C95" s="11"/>
    </row>
    <row r="96" spans="3:3" s="1" customFormat="1" ht="20.100000000000001" customHeight="1">
      <c r="C96" s="11"/>
    </row>
    <row r="97" spans="3:3" s="1" customFormat="1" ht="20.100000000000001" customHeight="1">
      <c r="C97" s="11"/>
    </row>
    <row r="98" spans="3:3" s="1" customFormat="1" ht="20.100000000000001" customHeight="1">
      <c r="C98" s="11"/>
    </row>
    <row r="99" spans="3:3" s="1" customFormat="1" ht="20.100000000000001" customHeight="1">
      <c r="C99" s="11"/>
    </row>
    <row r="100" spans="3:3" s="1" customFormat="1" ht="20.100000000000001" customHeight="1">
      <c r="C100" s="11"/>
    </row>
    <row r="101" spans="3:3" s="1" customFormat="1" ht="20.100000000000001" customHeight="1">
      <c r="C101" s="11"/>
    </row>
    <row r="102" spans="3:3" s="1" customFormat="1" ht="20.100000000000001" customHeight="1">
      <c r="C102" s="11"/>
    </row>
    <row r="103" spans="3:3" s="1" customFormat="1" ht="20.100000000000001" customHeight="1">
      <c r="C103" s="11"/>
    </row>
    <row r="104" spans="3:3" s="1" customFormat="1" ht="20.100000000000001" customHeight="1">
      <c r="C104" s="11"/>
    </row>
    <row r="105" spans="3:3" s="1" customFormat="1" ht="20.100000000000001" customHeight="1">
      <c r="C105" s="11"/>
    </row>
    <row r="106" spans="3:3" s="1" customFormat="1" ht="20.100000000000001" customHeight="1">
      <c r="C106" s="11"/>
    </row>
    <row r="107" spans="3:3" s="1" customFormat="1" ht="20.100000000000001" customHeight="1">
      <c r="C107" s="11"/>
    </row>
    <row r="108" spans="3:3" s="1" customFormat="1" ht="20.100000000000001" customHeight="1">
      <c r="C108" s="11"/>
    </row>
    <row r="109" spans="3:3" s="1" customFormat="1" ht="20.100000000000001" customHeight="1">
      <c r="C109" s="11"/>
    </row>
    <row r="110" spans="3:3" s="1" customFormat="1" ht="20.100000000000001" customHeight="1">
      <c r="C110" s="11"/>
    </row>
    <row r="111" spans="3:3" s="1" customFormat="1" ht="20.100000000000001" customHeight="1">
      <c r="C111" s="11"/>
    </row>
    <row r="112" spans="3:3" s="1" customFormat="1" ht="20.100000000000001" customHeight="1">
      <c r="C112" s="11"/>
    </row>
    <row r="113" spans="3:3" s="1" customFormat="1" ht="20.100000000000001" customHeight="1">
      <c r="C113" s="11"/>
    </row>
    <row r="114" spans="3:3" s="1" customFormat="1" ht="20.100000000000001" customHeight="1">
      <c r="C114" s="11"/>
    </row>
    <row r="115" spans="3:3" s="1" customFormat="1" ht="20.100000000000001" customHeight="1">
      <c r="C115" s="11"/>
    </row>
    <row r="116" spans="3:3" s="1" customFormat="1" ht="20.100000000000001" customHeight="1">
      <c r="C116" s="11"/>
    </row>
    <row r="117" spans="3:3" s="1" customFormat="1" ht="20.100000000000001" customHeight="1">
      <c r="C117" s="11"/>
    </row>
    <row r="118" spans="3:3" s="1" customFormat="1" ht="20.100000000000001" customHeight="1">
      <c r="C118" s="11"/>
    </row>
    <row r="119" spans="3:3" s="1" customFormat="1" ht="20.100000000000001" customHeight="1">
      <c r="C119" s="11"/>
    </row>
    <row r="120" spans="3:3" s="1" customFormat="1" ht="20.100000000000001" customHeight="1">
      <c r="C120" s="11"/>
    </row>
    <row r="121" spans="3:3" s="1" customFormat="1" ht="20.100000000000001" customHeight="1">
      <c r="C121" s="11"/>
    </row>
    <row r="122" spans="3:3" s="1" customFormat="1" ht="20.100000000000001" customHeight="1">
      <c r="C122" s="11"/>
    </row>
    <row r="123" spans="3:3" s="1" customFormat="1" ht="20.100000000000001" customHeight="1">
      <c r="C123" s="11"/>
    </row>
    <row r="124" spans="3:3" s="1" customFormat="1" ht="20.100000000000001" customHeight="1">
      <c r="C124" s="11"/>
    </row>
    <row r="125" spans="3:3" s="1" customFormat="1" ht="20.100000000000001" customHeight="1">
      <c r="C125" s="11"/>
    </row>
    <row r="126" spans="3:3" s="1" customFormat="1" ht="20.100000000000001" customHeight="1">
      <c r="C126" s="11"/>
    </row>
    <row r="127" spans="3:3" s="1" customFormat="1" ht="20.100000000000001" customHeight="1">
      <c r="C127" s="11"/>
    </row>
    <row r="128" spans="3:3" s="1" customFormat="1" ht="20.100000000000001" customHeight="1">
      <c r="C128" s="11"/>
    </row>
    <row r="129" spans="3:3" s="1" customFormat="1" ht="20.100000000000001" customHeight="1">
      <c r="C129" s="11"/>
    </row>
    <row r="130" spans="3:3" s="1" customFormat="1">
      <c r="C130" s="11"/>
    </row>
    <row r="131" spans="3:3" s="1" customFormat="1">
      <c r="C131" s="11"/>
    </row>
    <row r="132" spans="3:3" s="1" customFormat="1">
      <c r="C132" s="11"/>
    </row>
    <row r="133" spans="3:3" s="1" customFormat="1">
      <c r="C133" s="11"/>
    </row>
    <row r="134" spans="3:3" s="1" customFormat="1">
      <c r="C134" s="11"/>
    </row>
    <row r="135" spans="3:3" s="1" customFormat="1">
      <c r="C135" s="11"/>
    </row>
    <row r="136" spans="3:3" s="1" customFormat="1">
      <c r="C136" s="11"/>
    </row>
    <row r="137" spans="3:3" s="1" customFormat="1">
      <c r="C137" s="11"/>
    </row>
    <row r="138" spans="3:3" s="1" customFormat="1">
      <c r="C138" s="11"/>
    </row>
    <row r="139" spans="3:3" s="1" customFormat="1">
      <c r="C139" s="11"/>
    </row>
    <row r="140" spans="3:3" s="1" customFormat="1">
      <c r="C140" s="11"/>
    </row>
    <row r="141" spans="3:3" s="1" customFormat="1">
      <c r="C141" s="11"/>
    </row>
    <row r="142" spans="3:3" s="1" customFormat="1">
      <c r="C142" s="11"/>
    </row>
    <row r="143" spans="3:3" s="1" customFormat="1">
      <c r="C143" s="11"/>
    </row>
    <row r="144" spans="3:3" s="1" customFormat="1">
      <c r="C144" s="11"/>
    </row>
    <row r="145" spans="3:3" s="1" customFormat="1">
      <c r="C145" s="11"/>
    </row>
    <row r="146" spans="3:3" s="1" customFormat="1">
      <c r="C146" s="11"/>
    </row>
    <row r="147" spans="3:3" s="1" customFormat="1">
      <c r="C147" s="11"/>
    </row>
    <row r="148" spans="3:3" s="1" customFormat="1">
      <c r="C148" s="11"/>
    </row>
    <row r="149" spans="3:3" s="1" customFormat="1">
      <c r="C149" s="11"/>
    </row>
    <row r="150" spans="3:3" s="1" customFormat="1">
      <c r="C150" s="11"/>
    </row>
    <row r="151" spans="3:3" s="1" customFormat="1">
      <c r="C151" s="11"/>
    </row>
    <row r="152" spans="3:3" s="1" customFormat="1">
      <c r="C152" s="11"/>
    </row>
    <row r="153" spans="3:3" s="1" customFormat="1">
      <c r="C153" s="11"/>
    </row>
    <row r="154" spans="3:3" s="1" customFormat="1">
      <c r="C154" s="11"/>
    </row>
    <row r="155" spans="3:3" s="1" customFormat="1">
      <c r="C155" s="11"/>
    </row>
    <row r="156" spans="3:3" s="1" customFormat="1">
      <c r="C156" s="11"/>
    </row>
    <row r="157" spans="3:3" s="1" customFormat="1">
      <c r="C157" s="11"/>
    </row>
    <row r="158" spans="3:3" s="1" customFormat="1">
      <c r="C158" s="11"/>
    </row>
    <row r="159" spans="3:3" s="1" customFormat="1">
      <c r="C159" s="11"/>
    </row>
    <row r="160" spans="3:3" s="1" customFormat="1">
      <c r="C160" s="11"/>
    </row>
    <row r="161" spans="3:3" s="1" customFormat="1">
      <c r="C161" s="11"/>
    </row>
    <row r="162" spans="3:3" s="1" customFormat="1">
      <c r="C162" s="11"/>
    </row>
    <row r="163" spans="3:3" s="1" customFormat="1">
      <c r="C163" s="11"/>
    </row>
    <row r="164" spans="3:3" s="1" customFormat="1">
      <c r="C164" s="11"/>
    </row>
    <row r="165" spans="3:3" s="1" customFormat="1">
      <c r="C165" s="11"/>
    </row>
    <row r="166" spans="3:3" s="1" customFormat="1">
      <c r="C166" s="11"/>
    </row>
    <row r="167" spans="3:3" s="1" customFormat="1">
      <c r="C167" s="11"/>
    </row>
    <row r="168" spans="3:3" s="1" customFormat="1">
      <c r="C168" s="11"/>
    </row>
    <row r="169" spans="3:3" s="1" customFormat="1">
      <c r="C169" s="11"/>
    </row>
    <row r="170" spans="3:3" s="1" customFormat="1">
      <c r="C170" s="11"/>
    </row>
    <row r="171" spans="3:3" s="1" customFormat="1">
      <c r="C171" s="11"/>
    </row>
    <row r="172" spans="3:3" s="1" customFormat="1">
      <c r="C172" s="11"/>
    </row>
    <row r="173" spans="3:3" s="1" customFormat="1">
      <c r="C173" s="11"/>
    </row>
    <row r="174" spans="3:3" s="1" customFormat="1">
      <c r="C174" s="11"/>
    </row>
    <row r="175" spans="3:3" s="1" customFormat="1">
      <c r="C175" s="11"/>
    </row>
    <row r="176" spans="3:3" s="1" customFormat="1">
      <c r="C176" s="11"/>
    </row>
    <row r="241" spans="1:7">
      <c r="B241" s="41" t="s">
        <v>45</v>
      </c>
    </row>
    <row r="242" spans="1:7" s="1" customFormat="1" ht="19.899999999999999" customHeight="1" outlineLevel="1">
      <c r="A242" s="5"/>
      <c r="B242" s="6" t="s">
        <v>46</v>
      </c>
      <c r="C242" s="6"/>
      <c r="D242" s="24" t="e" cm="1">
        <f t="array" ref="D242">_xlfn.IFS(#REF!=#REF!,#REF!,#REF!=#REF!,#REF!,#REF!=#REF!,#REF!,#REF!=#REF!,#REF!,#REF!=#REF!,#REF!,#REF!=#REF!,#REF!)</f>
        <v>#REF!</v>
      </c>
      <c r="E242" s="25" t="e" cm="1">
        <f t="array" ref="E242">_xlfn.IFS(#REF!=#REF!,#REF!,#REF!=#REF!,#REF!,#REF!=#REF!,#REF!,#REF!=#REF!,#REF!,#REF!=#REF!,#REF!,#REF!=#REF!,#REF!)</f>
        <v>#REF!</v>
      </c>
      <c r="F242" s="24" t="e" cm="1">
        <f t="array" ref="F242">_xlfn.IFS(#REF!=#REF!,#REF!,#REF!=#REF!,#REF!,#REF!=#REF!,#REF!,#REF!=#REF!,#REF!,#REF!=#REF!,#REF!,#REF!=#REF!,#REF!)</f>
        <v>#REF!</v>
      </c>
      <c r="G242" s="26" t="str">
        <f>IFERROR(E242*F242,"")</f>
        <v/>
      </c>
    </row>
  </sheetData>
  <mergeCells count="8">
    <mergeCell ref="B9:G9"/>
    <mergeCell ref="D10:G10"/>
    <mergeCell ref="A8:G8"/>
    <mergeCell ref="A1:F2"/>
    <mergeCell ref="A3:G4"/>
    <mergeCell ref="B5:G5"/>
    <mergeCell ref="A6:G6"/>
    <mergeCell ref="A7:G7"/>
  </mergeCells>
  <dataValidations count="2">
    <dataValidation allowBlank="1" sqref="A3" xr:uid="{AF9B28B0-7262-4CE0-A92B-D255AA888BA5}"/>
    <dataValidation type="list" showInputMessage="1" showErrorMessage="1" sqref="D10:G10" xr:uid="{E31C4E74-0106-40EC-9602-D99213A43352}">
      <formula1>#REF!</formula1>
    </dataValidation>
  </dataValidations>
  <hyperlinks>
    <hyperlink ref="A3:G4" location="SYNTHESE!A1" display="DPGF" xr:uid="{960D4E04-E712-43C3-A8AA-388AB4BE23E3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90368-658F-47FC-94EE-20F64B6782A7}"/>
</file>

<file path=customXml/itemProps2.xml><?xml version="1.0" encoding="utf-8"?>
<ds:datastoreItem xmlns:ds="http://schemas.openxmlformats.org/officeDocument/2006/customXml" ds:itemID="{3F036EC2-C508-4559-91B7-1B5C22AF357A}"/>
</file>

<file path=customXml/itemProps3.xml><?xml version="1.0" encoding="utf-8"?>
<ds:datastoreItem xmlns:ds="http://schemas.openxmlformats.org/officeDocument/2006/customXml" ds:itemID="{E48273B3-2413-42DA-A428-A3116EAEC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2026-01-08T17:00:46Z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